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 r:id="rId1"/>
  </sheets>
  <definedNames>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<sst xmlns="http://schemas.openxmlformats.org/spreadsheetml/2006/main" count="123" uniqueCount="89">
  <si>
    <r>
      <t>附件</t>
    </r>
    <r>
      <rPr>
        <sz val="16"/>
        <rFont val="Times New Roman"/>
        <charset val="134"/>
      </rPr>
      <t>9</t>
    </r>
  </si>
  <si>
    <t>云浮市精神治疗类医疗服务价格项目表</t>
  </si>
  <si>
    <r>
      <rPr>
        <sz val="11"/>
        <rFont val="宋体"/>
        <charset val="134"/>
      </rPr>
      <t>使用说明：</t>
    </r>
    <r>
      <rPr>
        <sz val="11"/>
        <rFont val="Times New Roman"/>
        <charset val="134"/>
      </rPr>
      <t xml:space="preserve">
1.</t>
    </r>
    <r>
      <rPr>
        <sz val="11"/>
        <rFont val="宋体"/>
        <charset val="134"/>
      </rPr>
      <t>本价格项目表以精神心理治疗为重点，按照精神心理治疗方式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本价格项目表所称的</t>
    </r>
    <r>
      <rPr>
        <sz val="11"/>
        <rFont val="Times New Roman"/>
        <charset val="134"/>
      </rPr>
      <t>“</t>
    </r>
    <r>
      <rPr>
        <sz val="11"/>
        <rFont val="宋体"/>
        <charset val="134"/>
      </rPr>
      <t>心理治疗</t>
    </r>
    <r>
      <rPr>
        <sz val="11"/>
        <rFont val="Times New Roman"/>
        <charset val="134"/>
      </rPr>
      <t>”</t>
    </r>
    <r>
      <rPr>
        <sz val="11"/>
        <rFont val="宋体"/>
        <charset val="134"/>
      </rPr>
      <t>指线下或运用线上实时视频交互手段实现的治疗，录音录像等不得按此收费。</t>
    </r>
    <r>
      <rPr>
        <sz val="11"/>
        <rFont val="Times New Roman"/>
        <charset val="134"/>
      </rPr>
      <t xml:space="preserve">
8.</t>
    </r>
    <r>
      <rPr>
        <sz val="11"/>
        <rFont val="宋体"/>
        <charset val="134"/>
      </rPr>
      <t>本价格项目表所指的团体治疗人数不得超过</t>
    </r>
    <r>
      <rPr>
        <sz val="11"/>
        <rFont val="Times New Roman"/>
        <charset val="134"/>
      </rPr>
      <t>15</t>
    </r>
    <r>
      <rPr>
        <sz val="11"/>
        <rFont val="宋体"/>
        <charset val="134"/>
      </rPr>
      <t>人。</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</si>
  <si>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</si>
  <si>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</si>
  <si>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</si>
  <si>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</si>
  <si>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</si>
  <si>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</si>
  <si>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</si>
  <si>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</si>
  <si>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</si>
  <si>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</si>
  <si>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</si>
  <si>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</si>
  <si>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</si>
  <si>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</si>
  <si>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</si>
  <si>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</si>
  <si>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</si>
  <si>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E</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</si>
  <si>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</si>
  <si>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</si>
  <si>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</si>
  <si>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</si>
  <si>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半小时</t>
  </si>
  <si>
    <r>
      <rPr>
        <sz val="12"/>
        <rFont val="宋体"/>
        <charset val="134"/>
      </rPr>
      <t>不与心理咨询同时收取。每日治疗超过</t>
    </r>
    <r>
      <rPr>
        <sz val="12"/>
        <rFont val="Times New Roman"/>
        <charset val="134"/>
      </rPr>
      <t>60</t>
    </r>
    <r>
      <rPr>
        <sz val="12"/>
        <rFont val="宋体"/>
        <charset val="134"/>
      </rPr>
      <t>分钟按</t>
    </r>
    <r>
      <rPr>
        <sz val="12"/>
        <rFont val="Times New Roman"/>
        <charset val="134"/>
      </rPr>
      <t>60</t>
    </r>
    <r>
      <rPr>
        <sz val="12"/>
        <rFont val="宋体"/>
        <charset val="134"/>
      </rPr>
      <t>分钟收费。</t>
    </r>
  </si>
  <si>
    <t>013115000010001</t>
  </si>
  <si>
    <r>
      <rPr>
        <sz val="12"/>
        <rFont val="宋体"/>
        <charset val="134"/>
      </rPr>
      <t>心理治疗（个体）</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</si>
  <si>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由精神科医师、心理治疗师针对精神心理障碍患者的精神心理问题，采取合适的心理干预治疗技术，改善患者的心理疾病症状，在半小时基础上每增加</t>
    </r>
    <r>
      <rPr>
        <sz val="12"/>
        <rFont val="Times New Roman"/>
        <charset val="134"/>
      </rPr>
      <t>10</t>
    </r>
    <r>
      <rPr>
        <sz val="12"/>
        <rFont val="宋体"/>
        <charset val="134"/>
      </rPr>
      <t>分钟。</t>
    </r>
  </si>
  <si>
    <r>
      <rPr>
        <sz val="12"/>
        <rFont val="Times New Roman"/>
        <charset val="134"/>
      </rPr>
      <t>10</t>
    </r>
    <r>
      <rPr>
        <sz val="12"/>
        <rFont val="宋体"/>
        <charset val="134"/>
      </rPr>
      <t>分钟</t>
    </r>
  </si>
  <si>
    <t>不与心理咨询同时收取。</t>
  </si>
  <si>
    <t>013115000020000</t>
  </si>
  <si>
    <t>心理治疗（家庭）</t>
  </si>
  <si>
    <t>由精神科医师、心理治疗师针对精神心理障碍家庭的精神心理问题，采取合适的心理干预治疗技术，改善患者家庭的心理疾病症状。</t>
  </si>
  <si>
    <t>小时</t>
  </si>
  <si>
    <r>
      <rPr>
        <sz val="12"/>
        <rFont val="宋体"/>
        <charset val="134"/>
      </rPr>
      <t>不与心理咨询同时收取。每日治疗超过</t>
    </r>
    <r>
      <rPr>
        <sz val="12"/>
        <rFont val="Times New Roman"/>
        <charset val="134"/>
      </rPr>
      <t>120</t>
    </r>
    <r>
      <rPr>
        <sz val="12"/>
        <rFont val="宋体"/>
        <charset val="134"/>
      </rPr>
      <t>分钟按</t>
    </r>
    <r>
      <rPr>
        <sz val="12"/>
        <rFont val="Times New Roman"/>
        <charset val="134"/>
      </rPr>
      <t>120</t>
    </r>
    <r>
      <rPr>
        <sz val="12"/>
        <rFont val="宋体"/>
        <charset val="134"/>
      </rPr>
      <t>分钟收费。</t>
    </r>
  </si>
  <si>
    <t>013115000020001</t>
  </si>
  <si>
    <r>
      <rPr>
        <sz val="12"/>
        <rFont val="宋体"/>
        <charset val="134"/>
      </rPr>
      <t>心理治疗（家庭）</t>
    </r>
    <r>
      <rPr>
        <sz val="12"/>
        <rFont val="Times New Roman"/>
        <charset val="134"/>
      </rPr>
      <t>-</t>
    </r>
    <r>
      <rPr>
        <sz val="12"/>
        <rFont val="宋体"/>
        <charset val="134"/>
      </rPr>
      <t>每增加</t>
    </r>
    <r>
      <rPr>
        <sz val="12"/>
        <rFont val="Times New Roman"/>
        <charset val="134"/>
      </rPr>
      <t>20</t>
    </r>
    <r>
      <rPr>
        <sz val="12"/>
        <rFont val="宋体"/>
        <charset val="134"/>
      </rPr>
      <t>分钟（加收）</t>
    </r>
  </si>
  <si>
    <r>
      <rPr>
        <sz val="12"/>
        <rFont val="宋体"/>
        <charset val="134"/>
      </rPr>
      <t>由精神科医师、心理治疗师针对精神心理障碍家庭的精神心理问题，采取合适的心理干预治疗技术，改善患者家庭的心理疾病症状，在每小时基础上每增加</t>
    </r>
    <r>
      <rPr>
        <sz val="12"/>
        <rFont val="Times New Roman"/>
        <charset val="134"/>
      </rPr>
      <t>20</t>
    </r>
    <r>
      <rPr>
        <sz val="12"/>
        <rFont val="宋体"/>
        <charset val="134"/>
      </rPr>
      <t>分钟。</t>
    </r>
  </si>
  <si>
    <r>
      <rPr>
        <sz val="12"/>
        <rFont val="Times New Roman"/>
        <charset val="134"/>
      </rPr>
      <t>20</t>
    </r>
    <r>
      <rPr>
        <sz val="12"/>
        <rFont val="宋体"/>
        <charset val="134"/>
      </rPr>
      <t>分钟</t>
    </r>
  </si>
  <si>
    <t>013115000030000</t>
  </si>
  <si>
    <t>心理治疗（团体）</t>
  </si>
  <si>
    <t>由精神科医师、心理治疗师采取一对多或多对多的方式，针对精神心理障碍患者的精神心理问题，采取合适的心理干预治疗技术，改善患者的心理疾病症状。</t>
  </si>
  <si>
    <t>013115000030001</t>
  </si>
  <si>
    <r>
      <rPr>
        <sz val="12"/>
        <rFont val="宋体"/>
        <charset val="134"/>
      </rPr>
      <t>心理治疗（团体）</t>
    </r>
    <r>
      <rPr>
        <sz val="12"/>
        <rFont val="Times New Roman"/>
        <charset val="134"/>
      </rPr>
      <t>-</t>
    </r>
    <r>
      <rPr>
        <sz val="12"/>
        <rFont val="宋体"/>
        <charset val="134"/>
      </rPr>
      <t>每增加</t>
    </r>
    <r>
      <rPr>
        <sz val="12"/>
        <rFont val="Times New Roman"/>
        <charset val="134"/>
      </rPr>
      <t>20</t>
    </r>
    <r>
      <rPr>
        <sz val="12"/>
        <rFont val="宋体"/>
        <charset val="134"/>
      </rPr>
      <t>分钟（加收）</t>
    </r>
  </si>
  <si>
    <r>
      <rPr>
        <sz val="12"/>
        <rFont val="宋体"/>
        <charset val="134"/>
      </rPr>
      <t>由精神科医师、心理治疗师采取一对多或多对多的方式，针对精神心理障碍患者的精神心理问题，采取合适的心理干预治疗技术，改善患者的心理疾病症状，在每小时基础上每增加</t>
    </r>
    <r>
      <rPr>
        <sz val="12"/>
        <rFont val="Times New Roman"/>
        <charset val="134"/>
      </rPr>
      <t>20</t>
    </r>
    <r>
      <rPr>
        <sz val="12"/>
        <rFont val="宋体"/>
        <charset val="134"/>
      </rPr>
      <t>分钟。</t>
    </r>
  </si>
  <si>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</si>
  <si>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</si>
  <si>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</si>
  <si>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</si>
  <si>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</si>
  <si>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</si>
  <si>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D</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</si>
  <si>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</si>
  <si>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</si>
  <si>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</si>
  <si>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</si>
  <si>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</si>
  <si>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r>
      <rPr>
        <sz val="12"/>
        <rFont val="宋体"/>
        <charset val="134"/>
      </rPr>
      <t>电休克治疗（</t>
    </r>
    <r>
      <rPr>
        <sz val="12"/>
        <rFont val="Times New Roman"/>
        <charset val="134"/>
      </rPr>
      <t>ECT</t>
    </r>
    <r>
      <rPr>
        <sz val="12"/>
        <rFont val="宋体"/>
        <charset val="134"/>
      </rPr>
      <t>）</t>
    </r>
  </si>
  <si>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</si>
  <si>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</si>
  <si>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实施多参数监护无抽搐电休克治疗时，可正常收取全身麻醉、麻醉监测、注射费等费用。</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</si>
  <si>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</si>
  <si>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</si>
  <si>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</si>
  <si>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</si>
  <si>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r>
      <rPr>
        <sz val="12"/>
        <rFont val="宋体"/>
        <charset val="134"/>
      </rPr>
      <t>每日治疗超过</t>
    </r>
    <r>
      <rPr>
        <sz val="12"/>
        <rFont val="Times New Roman"/>
        <charset val="134"/>
      </rPr>
      <t>60</t>
    </r>
    <r>
      <rPr>
        <sz val="12"/>
        <rFont val="宋体"/>
        <charset val="134"/>
      </rPr>
      <t>分钟按</t>
    </r>
    <r>
      <rPr>
        <sz val="12"/>
        <rFont val="Times New Roman"/>
        <charset val="134"/>
      </rPr>
      <t>60</t>
    </r>
    <r>
      <rPr>
        <sz val="12"/>
        <rFont val="宋体"/>
        <charset val="134"/>
      </rPr>
      <t>分钟收费。</t>
    </r>
  </si>
  <si>
    <t>013115000060001</t>
  </si>
  <si>
    <r>
      <rPr>
        <sz val="12"/>
        <rFont val="宋体"/>
        <charset val="134"/>
      </rPr>
      <t>精神康复治疗（个人）</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</si>
  <si>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通过一对一的形式，由专业的人员对相关精神障碍的患者进行康复训练，改善其精神状态，在半小时基础上每增加</t>
    </r>
    <r>
      <rPr>
        <sz val="12"/>
        <rFont val="Times New Roman"/>
        <charset val="134"/>
      </rPr>
      <t>10</t>
    </r>
    <r>
      <rPr>
        <sz val="12"/>
        <rFont val="宋体"/>
        <charset val="134"/>
      </rPr>
      <t>分钟。</t>
    </r>
  </si>
  <si>
    <t>013115000070000</t>
  </si>
  <si>
    <t>精神康复治疗（家庭）</t>
  </si>
  <si>
    <t>通过一对多的形式，由专业的人员对相关精神障碍的患者家庭进行康复训练，改善其精神状态。</t>
  </si>
  <si>
    <r>
      <rPr>
        <sz val="12"/>
        <rFont val="宋体"/>
        <charset val="134"/>
      </rPr>
      <t>每日治疗超过</t>
    </r>
    <r>
      <rPr>
        <sz val="12"/>
        <rFont val="Times New Roman"/>
        <charset val="134"/>
      </rPr>
      <t>90</t>
    </r>
    <r>
      <rPr>
        <sz val="12"/>
        <rFont val="宋体"/>
        <charset val="134"/>
      </rPr>
      <t>分钟按</t>
    </r>
    <r>
      <rPr>
        <sz val="12"/>
        <rFont val="Times New Roman"/>
        <charset val="134"/>
      </rPr>
      <t>90</t>
    </r>
    <r>
      <rPr>
        <sz val="12"/>
        <rFont val="宋体"/>
        <charset val="134"/>
      </rPr>
      <t>分钟收费。</t>
    </r>
  </si>
  <si>
    <t>013115000070001</t>
  </si>
  <si>
    <r>
      <rPr>
        <sz val="12"/>
        <rFont val="宋体"/>
        <charset val="134"/>
      </rPr>
      <t>精神康复治疗（家庭）</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</si>
  <si>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通过一对多的形式，由专业的人员对相关精神障碍的患者家庭进行康复训练，改善其精神状态，在半小时基础上每增加</t>
    </r>
    <r>
      <rPr>
        <sz val="12"/>
        <rFont val="Times New Roman"/>
        <charset val="134"/>
      </rPr>
      <t>10</t>
    </r>
    <r>
      <rPr>
        <sz val="12"/>
        <rFont val="宋体"/>
        <charset val="134"/>
      </rPr>
      <t>分钟。</t>
    </r>
  </si>
  <si>
    <t>013115000080000</t>
  </si>
  <si>
    <t>精神康复治疗（团体）</t>
  </si>
  <si>
    <t>通过一对多或多对多的形式，由专业的人员对相关精神障碍的患者进行康复训练，改善其精神功能状态。</t>
  </si>
  <si>
    <t>013115000080001</t>
  </si>
  <si>
    <r>
      <rPr>
        <sz val="12"/>
        <rFont val="宋体"/>
        <charset val="134"/>
      </rPr>
      <t>精神康复治疗（团体）</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</si>
  <si>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通过一对多或多对多的形式，由专业的人员对相关精神障碍的患者进行康复训练，改善其精神功能状态，在半小时基础上每增加</t>
    </r>
    <r>
      <rPr>
        <sz val="12"/>
        <rFont val="Times New Roman"/>
        <charset val="134"/>
      </rPr>
      <t>10</t>
    </r>
    <r>
      <rPr>
        <sz val="12"/>
        <rFont val="宋体"/>
        <charset val="134"/>
      </rPr>
      <t>分钟。</t>
    </r>
  </si>
  <si>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</si>
  <si>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</si>
  <si>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</si>
  <si>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</si>
  <si>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r>
      <rPr>
        <sz val="12"/>
        <rFont val="Times New Roman"/>
        <charset val="134"/>
      </rPr>
      <t>1.</t>
    </r>
    <r>
      <rPr>
        <sz val="12"/>
        <rFont val="宋体"/>
        <charset val="134"/>
      </rPr>
      <t>精神科监护不可与精神病人护理同时收取。</t>
    </r>
    <r>
      <rPr>
        <sz val="12"/>
        <rFont val="Times New Roman"/>
        <charset val="134"/>
      </rPr>
      <t xml:space="preserve">
2.</t>
    </r>
    <r>
      <rPr>
        <sz val="12"/>
        <rFont val="宋体"/>
        <charset val="134"/>
      </rPr>
      <t>重性精神病急性发作期患者指出现急性、冲动、自杀、伤人、毁物及有外走、妄想、幻觉和木僵等症状的患者。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</si>
</sst>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2">
    <font>
      <sz val="11"/>
      <color theme="1"/>
      <name val="宋体"/>
      <charset val="134"/>
      <scheme val="minor"/>
    </font>
    <font>
      <sz val="16"/>
      <name val="黑体"/>
      <charset val="134"/>
    </font>
    <font>
      <sz val="11"/>
      <name val="Times New Roman"/>
      <charset val="134"/>
    </font>
    <font>
      <sz val="11"/>
      <name val="宋体"/>
      <charset val="134"/>
      <scheme val="minor"/>
    </font>
    <font>
      <sz val="16"/>
      <name val="Times New Roman"/>
      <charset val="134"/>
    </font>
    <font>
      <b/>
      <sz val="16"/>
      <name val="Times New Roman"/>
      <charset val="134"/>
    </font>
    <font>
      <sz val="20"/>
      <name val="方正小标宋简体"/>
      <charset val="134"/>
    </font>
    <font>
      <sz val="11"/>
      <name val="宋体"/>
      <charset val="134"/>
    </font>
    <font>
      <sz val="14"/>
      <name val="黑体"/>
      <charset val="134"/>
    </font>
    <font>
      <b/>
      <sz val="12"/>
      <color theme="1"/>
      <name val="宋体"/>
      <charset val="134"/>
      <scheme val="minor"/>
    </font>
    <font>
      <sz val="12"/>
      <name val="Times New Roman"/>
      <charset val="134"/>
    </font>
    <font>
      <sz val="12"/>
      <name val="宋体"/>
      <charset val="134"/>
    </font>
    <font>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3" borderId="7" applyNumberFormat="0" applyAlignment="0" applyProtection="0">
      <alignment vertical="center"/>
    </xf>
    <xf numFmtId="0" fontId="22" fillId="4" borderId="8" applyNumberFormat="0" applyAlignment="0" applyProtection="0">
      <alignment vertical="center"/>
    </xf>
    <xf numFmtId="0" fontId="23" fillId="4" borderId="7" applyNumberFormat="0" applyAlignment="0" applyProtection="0">
      <alignment vertical="center"/>
    </xf>
    <xf numFmtId="0" fontId="24" fillId="5"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Alignment="1">
      <alignment horizontal="center" vertical="center"/>
    </xf>
    <xf numFmtId="0" fontId="3" fillId="0" borderId="0" xfId="0" applyFont="1">
      <alignment vertical="center"/>
    </xf>
    <xf numFmtId="0" fontId="1"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Alignment="1">
      <alignment vertical="center"/>
    </xf>
    <xf numFmtId="0" fontId="4" fillId="0" borderId="0" xfId="0" applyFont="1" applyFill="1" applyBorder="1" applyAlignment="1">
      <alignment vertical="center"/>
    </xf>
    <xf numFmtId="0" fontId="4" fillId="0" borderId="0" xfId="0" applyFont="1" applyFill="1" applyBorder="1" applyAlignment="1">
      <alignment horizontal="right" vertical="center"/>
    </xf>
    <xf numFmtId="0" fontId="2" fillId="0" borderId="0" xfId="0" applyFont="1" applyAlignment="1">
      <alignment horizontal="center" vertical="center"/>
    </xf>
    <xf numFmtId="0" fontId="6" fillId="0" borderId="0" xfId="0" applyFont="1" applyFill="1" applyAlignment="1">
      <alignment horizontal="center" vertical="center" wrapText="1"/>
    </xf>
    <xf numFmtId="0" fontId="7"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0" fillId="0" borderId="1" xfId="0" applyFont="1" applyBorder="1" applyAlignment="1">
      <alignment horizontal="center" vertical="center"/>
    </xf>
    <xf numFmtId="0" fontId="12" fillId="0" borderId="1" xfId="0" applyFont="1" applyFill="1" applyBorder="1" applyAlignment="1">
      <alignment vertical="center"/>
    </xf>
    <xf numFmtId="0" fontId="10" fillId="0" borderId="2"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
  <sheetViews>
    <sheetView tabSelected="1" view="pageBreakPreview" zoomScaleNormal="85" workbookViewId="0">
      <selection activeCell="E4" sqref="E4:E6"/>
    </sheetView>
  </sheetViews>
  <sheetFormatPr defaultColWidth="9" defaultRowHeight="14.4"/>
  <cols>
    <col min="1" max="1" width="8.12962962962963" style="2" customWidth="1"/>
    <col min="2" max="2" width="6.30555555555556" style="2" customWidth="1"/>
    <col min="3" max="3" width="19.5" style="2" customWidth="1"/>
    <col min="4" max="4" width="28.1296296296296" style="2" customWidth="1"/>
    <col min="5" max="6" width="38.1296296296296" style="3" customWidth="1"/>
    <col min="7" max="7" width="12" style="3" customWidth="1"/>
    <col min="8" max="8" width="17" style="3" customWidth="1"/>
    <col min="9" max="9" width="18.6296296296296" style="4" hidden="1" customWidth="1"/>
    <col min="10" max="12" width="9.87962962962963" style="5"/>
    <col min="13" max="16384" width="9" style="5"/>
  </cols>
  <sheetData>
    <row r="1" ht="21" spans="1:13">
      <c r="A1" s="6" t="s">
        <v>0</v>
      </c>
      <c r="B1" s="7"/>
      <c r="C1" s="8"/>
      <c r="D1" s="9"/>
      <c r="E1" s="9"/>
      <c r="F1" s="9"/>
      <c r="G1" s="9"/>
      <c r="H1" s="10"/>
      <c r="I1" s="11"/>
    </row>
    <row r="2" ht="26.4" spans="1:13">
      <c r="A2" s="12" t="s">
        <v>1</v>
      </c>
      <c r="B2" s="12"/>
      <c r="C2" s="12"/>
      <c r="D2" s="12"/>
      <c r="E2" s="12"/>
      <c r="F2" s="12"/>
      <c r="G2" s="12"/>
      <c r="H2" s="12"/>
      <c r="I2" s="12"/>
      <c r="J2" s="12"/>
      <c r="K2" s="12"/>
      <c r="L2" s="12"/>
      <c r="M2" s="12"/>
    </row>
    <row r="3" ht="233" customHeight="1" spans="1:13">
      <c r="A3" s="13" t="s">
        <v>2</v>
      </c>
      <c r="B3" s="13"/>
      <c r="C3" s="13"/>
      <c r="D3" s="13"/>
      <c r="E3" s="13"/>
      <c r="F3" s="13"/>
      <c r="G3" s="13"/>
      <c r="H3" s="13"/>
      <c r="I3" s="13"/>
      <c r="J3" s="13"/>
      <c r="K3" s="13"/>
      <c r="L3" s="13"/>
      <c r="M3" s="13"/>
    </row>
    <row r="4" s="1" customFormat="1" ht="20.4" spans="1:13">
      <c r="A4" s="14" t="s">
        <v>3</v>
      </c>
      <c r="B4" s="14" t="s">
        <v>4</v>
      </c>
      <c r="C4" s="14" t="s">
        <v>5</v>
      </c>
      <c r="D4" s="14" t="s">
        <v>6</v>
      </c>
      <c r="E4" s="14" t="s">
        <v>7</v>
      </c>
      <c r="F4" s="14" t="s">
        <v>8</v>
      </c>
      <c r="G4" s="14" t="s">
        <v>9</v>
      </c>
      <c r="H4" s="14" t="s">
        <v>10</v>
      </c>
      <c r="I4" s="14" t="s">
        <v>11</v>
      </c>
      <c r="J4" s="15" t="s">
        <v>12</v>
      </c>
      <c r="K4" s="15"/>
      <c r="L4" s="15"/>
      <c r="M4" s="15"/>
    </row>
    <row r="5" customFormat="1" ht="46.8" spans="1:13">
      <c r="A5" s="16"/>
      <c r="B5" s="16"/>
      <c r="C5" s="16"/>
      <c r="D5" s="16"/>
      <c r="E5" s="16"/>
      <c r="F5" s="16"/>
      <c r="G5" s="16"/>
      <c r="H5" s="16"/>
      <c r="I5" s="16"/>
      <c r="J5" s="17" t="s">
        <v>13</v>
      </c>
      <c r="K5" s="17" t="s">
        <v>14</v>
      </c>
      <c r="L5" s="17" t="s">
        <v>15</v>
      </c>
      <c r="M5" s="17" t="s">
        <v>16</v>
      </c>
    </row>
    <row r="6" customFormat="1" ht="15.6" spans="1:13">
      <c r="A6" s="16"/>
      <c r="B6" s="16"/>
      <c r="C6" s="16"/>
      <c r="D6" s="16"/>
      <c r="E6" s="16"/>
      <c r="F6" s="16"/>
      <c r="G6" s="16"/>
      <c r="H6" s="16"/>
      <c r="I6" s="16"/>
      <c r="J6" s="17" t="s">
        <v>17</v>
      </c>
      <c r="K6" s="17" t="s">
        <v>18</v>
      </c>
      <c r="L6" s="17" t="s">
        <v>18</v>
      </c>
      <c r="M6" s="17" t="s">
        <v>19</v>
      </c>
    </row>
    <row r="7" ht="62.4" spans="1:13">
      <c r="A7" s="18">
        <v>1</v>
      </c>
      <c r="B7" s="19" t="s">
        <v>20</v>
      </c>
      <c r="C7" s="19" t="s">
        <v>21</v>
      </c>
      <c r="D7" s="20" t="s">
        <v>22</v>
      </c>
      <c r="E7" s="21" t="s">
        <v>23</v>
      </c>
      <c r="F7" s="21" t="s">
        <v>24</v>
      </c>
      <c r="G7" s="22" t="s">
        <v>25</v>
      </c>
      <c r="H7" s="21" t="s">
        <v>26</v>
      </c>
      <c r="I7" s="23">
        <v>150</v>
      </c>
      <c r="J7" s="24">
        <f>I7*0.78</f>
        <v>117</v>
      </c>
      <c r="K7" s="24">
        <f>I7*0.87</f>
        <v>130.5</v>
      </c>
      <c r="L7" s="24">
        <f>I7*0.87</f>
        <v>130.5</v>
      </c>
      <c r="M7" s="24">
        <f>I7*0.9</f>
        <v>135</v>
      </c>
    </row>
    <row r="8" ht="78" spans="1:13">
      <c r="A8" s="25"/>
      <c r="B8" s="26" t="s">
        <v>20</v>
      </c>
      <c r="C8" s="19" t="s">
        <v>27</v>
      </c>
      <c r="D8" s="20" t="s">
        <v>28</v>
      </c>
      <c r="E8" s="21" t="s">
        <v>29</v>
      </c>
      <c r="F8" s="27"/>
      <c r="G8" s="26" t="s">
        <v>30</v>
      </c>
      <c r="H8" s="21" t="s">
        <v>31</v>
      </c>
      <c r="I8" s="23">
        <v>50</v>
      </c>
      <c r="J8" s="24">
        <f t="shared" ref="J8:J22" si="0">I8*0.78</f>
        <v>39</v>
      </c>
      <c r="K8" s="24">
        <f t="shared" ref="K8:K22" si="1">I8*0.87</f>
        <v>43.5</v>
      </c>
      <c r="L8" s="24">
        <f t="shared" ref="L8:L22" si="2">I8*0.87</f>
        <v>43.5</v>
      </c>
      <c r="M8" s="24">
        <f t="shared" ref="M8:M22" si="3">I8*0.9</f>
        <v>45</v>
      </c>
    </row>
    <row r="9" ht="78" spans="1:13">
      <c r="A9" s="28">
        <v>2</v>
      </c>
      <c r="B9" s="26" t="s">
        <v>20</v>
      </c>
      <c r="C9" s="19" t="s">
        <v>32</v>
      </c>
      <c r="D9" s="20" t="s">
        <v>33</v>
      </c>
      <c r="E9" s="21" t="s">
        <v>34</v>
      </c>
      <c r="F9" s="21" t="s">
        <v>24</v>
      </c>
      <c r="G9" s="22" t="s">
        <v>35</v>
      </c>
      <c r="H9" s="21" t="s">
        <v>36</v>
      </c>
      <c r="I9" s="23">
        <v>400</v>
      </c>
      <c r="J9" s="24">
        <f t="shared" si="0"/>
        <v>312</v>
      </c>
      <c r="K9" s="24">
        <f t="shared" si="1"/>
        <v>348</v>
      </c>
      <c r="L9" s="24">
        <f t="shared" si="2"/>
        <v>348</v>
      </c>
      <c r="M9" s="24">
        <f t="shared" si="3"/>
        <v>360</v>
      </c>
    </row>
    <row r="10" ht="78" spans="1:13">
      <c r="A10" s="29"/>
      <c r="B10" s="19" t="s">
        <v>20</v>
      </c>
      <c r="C10" s="19" t="s">
        <v>37</v>
      </c>
      <c r="D10" s="20" t="s">
        <v>38</v>
      </c>
      <c r="E10" s="21" t="s">
        <v>39</v>
      </c>
      <c r="F10" s="27"/>
      <c r="G10" s="26" t="s">
        <v>40</v>
      </c>
      <c r="H10" s="21" t="s">
        <v>31</v>
      </c>
      <c r="I10" s="23">
        <v>133</v>
      </c>
      <c r="J10" s="24">
        <f t="shared" si="0"/>
        <v>103.74</v>
      </c>
      <c r="K10" s="24">
        <f t="shared" si="1"/>
        <v>115.71</v>
      </c>
      <c r="L10" s="24">
        <f t="shared" si="2"/>
        <v>115.71</v>
      </c>
      <c r="M10" s="24">
        <f t="shared" si="3"/>
        <v>119.7</v>
      </c>
    </row>
    <row r="11" ht="78" spans="1:13">
      <c r="A11" s="18">
        <v>3</v>
      </c>
      <c r="B11" s="19" t="s">
        <v>20</v>
      </c>
      <c r="C11" s="19" t="s">
        <v>41</v>
      </c>
      <c r="D11" s="20" t="s">
        <v>42</v>
      </c>
      <c r="E11" s="21" t="s">
        <v>43</v>
      </c>
      <c r="F11" s="21" t="s">
        <v>24</v>
      </c>
      <c r="G11" s="22" t="s">
        <v>35</v>
      </c>
      <c r="H11" s="21" t="s">
        <v>36</v>
      </c>
      <c r="I11" s="23">
        <v>40</v>
      </c>
      <c r="J11" s="24">
        <f t="shared" si="0"/>
        <v>31.2</v>
      </c>
      <c r="K11" s="24">
        <f t="shared" si="1"/>
        <v>34.8</v>
      </c>
      <c r="L11" s="24">
        <f t="shared" si="2"/>
        <v>34.8</v>
      </c>
      <c r="M11" s="24">
        <f t="shared" si="3"/>
        <v>36</v>
      </c>
    </row>
    <row r="12" ht="93.6" spans="1:13">
      <c r="A12" s="25"/>
      <c r="B12" s="19" t="s">
        <v>20</v>
      </c>
      <c r="C12" s="19" t="s">
        <v>44</v>
      </c>
      <c r="D12" s="20" t="s">
        <v>45</v>
      </c>
      <c r="E12" s="21" t="s">
        <v>46</v>
      </c>
      <c r="F12" s="27"/>
      <c r="G12" s="26" t="s">
        <v>40</v>
      </c>
      <c r="H12" s="21" t="s">
        <v>31</v>
      </c>
      <c r="I12" s="23">
        <v>8</v>
      </c>
      <c r="J12" s="24">
        <f t="shared" si="0"/>
        <v>6.24</v>
      </c>
      <c r="K12" s="24">
        <f t="shared" si="1"/>
        <v>6.96</v>
      </c>
      <c r="L12" s="24">
        <f t="shared" si="2"/>
        <v>6.96</v>
      </c>
      <c r="M12" s="24">
        <f t="shared" si="3"/>
        <v>7.2</v>
      </c>
    </row>
    <row r="13" ht="62.4" spans="1:13">
      <c r="A13" s="19">
        <v>4</v>
      </c>
      <c r="B13" s="19" t="s">
        <v>20</v>
      </c>
      <c r="C13" s="19" t="s">
        <v>47</v>
      </c>
      <c r="D13" s="20" t="s">
        <v>48</v>
      </c>
      <c r="E13" s="21" t="s">
        <v>49</v>
      </c>
      <c r="F13" s="21" t="s">
        <v>50</v>
      </c>
      <c r="G13" s="22" t="s">
        <v>51</v>
      </c>
      <c r="H13" s="21" t="s">
        <v>52</v>
      </c>
      <c r="I13" s="23">
        <v>120</v>
      </c>
      <c r="J13" s="24">
        <f t="shared" si="0"/>
        <v>93.6</v>
      </c>
      <c r="K13" s="24">
        <f t="shared" si="1"/>
        <v>104.4</v>
      </c>
      <c r="L13" s="24">
        <f t="shared" si="2"/>
        <v>104.4</v>
      </c>
      <c r="M13" s="24">
        <f t="shared" si="3"/>
        <v>108</v>
      </c>
    </row>
    <row r="14" ht="62.4" spans="1:13">
      <c r="A14" s="26">
        <v>5</v>
      </c>
      <c r="B14" s="26" t="s">
        <v>53</v>
      </c>
      <c r="C14" s="19" t="s">
        <v>54</v>
      </c>
      <c r="D14" s="20" t="s">
        <v>55</v>
      </c>
      <c r="E14" s="20" t="s">
        <v>56</v>
      </c>
      <c r="F14" s="20" t="s">
        <v>57</v>
      </c>
      <c r="G14" s="30" t="s">
        <v>51</v>
      </c>
      <c r="H14" s="19"/>
      <c r="I14" s="23">
        <v>50</v>
      </c>
      <c r="J14" s="24">
        <f t="shared" si="0"/>
        <v>39</v>
      </c>
      <c r="K14" s="24">
        <f t="shared" si="1"/>
        <v>43.5</v>
      </c>
      <c r="L14" s="24">
        <f t="shared" si="2"/>
        <v>43.5</v>
      </c>
      <c r="M14" s="24">
        <f t="shared" si="3"/>
        <v>45</v>
      </c>
    </row>
    <row r="15" ht="93.6" spans="1:13">
      <c r="A15" s="19">
        <v>6</v>
      </c>
      <c r="B15" s="19" t="s">
        <v>20</v>
      </c>
      <c r="C15" s="19" t="s">
        <v>58</v>
      </c>
      <c r="D15" s="20" t="s">
        <v>59</v>
      </c>
      <c r="E15" s="21" t="s">
        <v>60</v>
      </c>
      <c r="F15" s="20" t="s">
        <v>61</v>
      </c>
      <c r="G15" s="22" t="s">
        <v>51</v>
      </c>
      <c r="H15" s="21" t="s">
        <v>62</v>
      </c>
      <c r="I15" s="23">
        <v>293</v>
      </c>
      <c r="J15" s="24">
        <f t="shared" si="0"/>
        <v>228.54</v>
      </c>
      <c r="K15" s="24">
        <f t="shared" si="1"/>
        <v>254.91</v>
      </c>
      <c r="L15" s="24">
        <f t="shared" si="2"/>
        <v>254.91</v>
      </c>
      <c r="M15" s="24">
        <f t="shared" si="3"/>
        <v>263.7</v>
      </c>
    </row>
    <row r="16" ht="62.4" spans="1:13">
      <c r="A16" s="18">
        <v>7</v>
      </c>
      <c r="B16" s="19" t="s">
        <v>20</v>
      </c>
      <c r="C16" s="19" t="s">
        <v>63</v>
      </c>
      <c r="D16" s="20" t="s">
        <v>64</v>
      </c>
      <c r="E16" s="20" t="s">
        <v>65</v>
      </c>
      <c r="F16" s="21" t="s">
        <v>66</v>
      </c>
      <c r="G16" s="22" t="s">
        <v>25</v>
      </c>
      <c r="H16" s="21" t="s">
        <v>67</v>
      </c>
      <c r="I16" s="23">
        <v>88</v>
      </c>
      <c r="J16" s="24">
        <f t="shared" si="0"/>
        <v>68.64</v>
      </c>
      <c r="K16" s="24">
        <f t="shared" si="1"/>
        <v>76.56</v>
      </c>
      <c r="L16" s="24">
        <f t="shared" si="2"/>
        <v>76.56</v>
      </c>
      <c r="M16" s="24">
        <f t="shared" si="3"/>
        <v>79.2</v>
      </c>
    </row>
    <row r="17" ht="62.4" spans="1:13">
      <c r="A17" s="25"/>
      <c r="B17" s="26" t="s">
        <v>20</v>
      </c>
      <c r="C17" s="19" t="s">
        <v>68</v>
      </c>
      <c r="D17" s="20" t="s">
        <v>69</v>
      </c>
      <c r="E17" s="20" t="s">
        <v>70</v>
      </c>
      <c r="F17" s="27"/>
      <c r="G17" s="26" t="s">
        <v>30</v>
      </c>
      <c r="H17" s="27"/>
      <c r="I17" s="23">
        <v>29</v>
      </c>
      <c r="J17" s="24">
        <f t="shared" si="0"/>
        <v>22.62</v>
      </c>
      <c r="K17" s="24">
        <f t="shared" si="1"/>
        <v>25.23</v>
      </c>
      <c r="L17" s="24">
        <f t="shared" si="2"/>
        <v>25.23</v>
      </c>
      <c r="M17" s="24">
        <f t="shared" si="3"/>
        <v>26.1</v>
      </c>
    </row>
    <row r="18" ht="62.4" spans="1:13">
      <c r="A18" s="28">
        <v>8</v>
      </c>
      <c r="B18" s="26" t="s">
        <v>20</v>
      </c>
      <c r="C18" s="19" t="s">
        <v>71</v>
      </c>
      <c r="D18" s="20" t="s">
        <v>72</v>
      </c>
      <c r="E18" s="20" t="s">
        <v>73</v>
      </c>
      <c r="F18" s="21" t="s">
        <v>66</v>
      </c>
      <c r="G18" s="22" t="s">
        <v>25</v>
      </c>
      <c r="H18" s="21" t="s">
        <v>74</v>
      </c>
      <c r="I18" s="23">
        <v>99</v>
      </c>
      <c r="J18" s="24">
        <f t="shared" si="0"/>
        <v>77.22</v>
      </c>
      <c r="K18" s="24">
        <f t="shared" si="1"/>
        <v>86.13</v>
      </c>
      <c r="L18" s="24">
        <f t="shared" si="2"/>
        <v>86.13</v>
      </c>
      <c r="M18" s="24">
        <f t="shared" si="3"/>
        <v>89.1</v>
      </c>
    </row>
    <row r="19" ht="62.4" spans="1:13">
      <c r="A19" s="29"/>
      <c r="B19" s="19" t="s">
        <v>20</v>
      </c>
      <c r="C19" s="19" t="s">
        <v>75</v>
      </c>
      <c r="D19" s="20" t="s">
        <v>76</v>
      </c>
      <c r="E19" s="21" t="s">
        <v>77</v>
      </c>
      <c r="F19" s="27"/>
      <c r="G19" s="26" t="s">
        <v>30</v>
      </c>
      <c r="H19" s="27"/>
      <c r="I19" s="23">
        <v>33</v>
      </c>
      <c r="J19" s="24">
        <f t="shared" si="0"/>
        <v>25.74</v>
      </c>
      <c r="K19" s="24">
        <f t="shared" si="1"/>
        <v>28.71</v>
      </c>
      <c r="L19" s="24">
        <f t="shared" si="2"/>
        <v>28.71</v>
      </c>
      <c r="M19" s="24">
        <f t="shared" si="3"/>
        <v>29.7</v>
      </c>
    </row>
    <row r="20" ht="62.4" spans="1:13">
      <c r="A20" s="18">
        <v>9</v>
      </c>
      <c r="B20" s="19" t="s">
        <v>20</v>
      </c>
      <c r="C20" s="19" t="s">
        <v>78</v>
      </c>
      <c r="D20" s="20" t="s">
        <v>79</v>
      </c>
      <c r="E20" s="21" t="s">
        <v>80</v>
      </c>
      <c r="F20" s="21" t="s">
        <v>66</v>
      </c>
      <c r="G20" s="22" t="s">
        <v>25</v>
      </c>
      <c r="H20" s="21" t="s">
        <v>74</v>
      </c>
      <c r="I20" s="23">
        <v>25</v>
      </c>
      <c r="J20" s="24">
        <f t="shared" si="0"/>
        <v>19.5</v>
      </c>
      <c r="K20" s="24">
        <f t="shared" si="1"/>
        <v>21.75</v>
      </c>
      <c r="L20" s="24">
        <f t="shared" si="2"/>
        <v>21.75</v>
      </c>
      <c r="M20" s="24">
        <f t="shared" si="3"/>
        <v>22.5</v>
      </c>
    </row>
    <row r="21" ht="62.4" spans="1:13">
      <c r="A21" s="25"/>
      <c r="B21" s="19" t="s">
        <v>20</v>
      </c>
      <c r="C21" s="19" t="s">
        <v>81</v>
      </c>
      <c r="D21" s="20" t="s">
        <v>82</v>
      </c>
      <c r="E21" s="21" t="s">
        <v>83</v>
      </c>
      <c r="F21" s="27"/>
      <c r="G21" s="26" t="s">
        <v>30</v>
      </c>
      <c r="H21" s="27"/>
      <c r="I21" s="23">
        <v>5</v>
      </c>
      <c r="J21" s="24">
        <f t="shared" si="0"/>
        <v>3.9</v>
      </c>
      <c r="K21" s="24">
        <f t="shared" si="1"/>
        <v>4.35</v>
      </c>
      <c r="L21" s="24">
        <f t="shared" si="2"/>
        <v>4.35</v>
      </c>
      <c r="M21" s="24">
        <f t="shared" si="3"/>
        <v>4.5</v>
      </c>
    </row>
    <row r="22" ht="171.6" spans="1:13">
      <c r="A22" s="19">
        <v>10</v>
      </c>
      <c r="B22" s="19" t="s">
        <v>20</v>
      </c>
      <c r="C22" s="19" t="s">
        <v>84</v>
      </c>
      <c r="D22" s="20" t="s">
        <v>85</v>
      </c>
      <c r="E22" s="21" t="s">
        <v>86</v>
      </c>
      <c r="F22" s="21" t="s">
        <v>87</v>
      </c>
      <c r="G22" s="22" t="s">
        <v>35</v>
      </c>
      <c r="H22" s="27" t="s">
        <v>88</v>
      </c>
      <c r="I22" s="23">
        <v>5</v>
      </c>
      <c r="J22" s="24">
        <f t="shared" si="0"/>
        <v>3.9</v>
      </c>
      <c r="K22" s="24">
        <f t="shared" si="1"/>
        <v>4.35</v>
      </c>
      <c r="L22" s="24">
        <f t="shared" si="2"/>
        <v>4.35</v>
      </c>
      <c r="M22" s="24">
        <f t="shared" si="3"/>
        <v>4.5</v>
      </c>
    </row>
    <row r="23" ht="21" spans="1:13">
      <c r="A23" s="31"/>
      <c r="B23" s="7"/>
      <c r="C23" s="7"/>
      <c r="D23" s="32"/>
      <c r="E23" s="9"/>
      <c r="F23" s="9"/>
      <c r="G23" s="9"/>
      <c r="H23" s="9"/>
    </row>
    <row r="24" ht="21" spans="1:13">
      <c r="A24" s="9"/>
      <c r="B24" s="9"/>
      <c r="C24" s="9"/>
      <c r="D24" s="9"/>
      <c r="E24" s="9"/>
      <c r="F24" s="9"/>
      <c r="G24" s="9"/>
      <c r="H24" s="9"/>
    </row>
    <row r="25" ht="21" spans="1:13">
      <c r="A25" s="32"/>
      <c r="B25" s="32"/>
      <c r="C25" s="32"/>
      <c r="D25" s="32"/>
      <c r="E25" s="9"/>
      <c r="F25" s="9"/>
      <c r="G25" s="9"/>
      <c r="H25" s="9"/>
    </row>
    <row r="26" ht="21" spans="1:13">
      <c r="A26" s="32"/>
      <c r="B26" s="32"/>
      <c r="C26" s="32"/>
      <c r="D26" s="32"/>
      <c r="E26" s="9"/>
      <c r="F26" s="9"/>
      <c r="G26" s="9"/>
      <c r="H26" s="9"/>
    </row>
    <row r="27" ht="21" spans="1:13">
      <c r="A27" s="32"/>
      <c r="B27" s="32"/>
      <c r="C27" s="32"/>
      <c r="D27" s="32"/>
      <c r="E27" s="9"/>
      <c r="F27" s="9"/>
      <c r="G27" s="9"/>
      <c r="H27" s="9"/>
    </row>
    <row r="28" ht="21" spans="1:13">
      <c r="A28" s="32"/>
      <c r="B28" s="32"/>
      <c r="C28" s="32"/>
      <c r="D28" s="32"/>
      <c r="E28" s="9"/>
      <c r="F28" s="9"/>
      <c r="G28" s="9"/>
      <c r="H28" s="9"/>
    </row>
    <row r="29" ht="21" spans="1:13">
      <c r="A29" s="32"/>
      <c r="B29" s="32"/>
      <c r="C29" s="32"/>
      <c r="D29" s="32"/>
      <c r="E29" s="9"/>
      <c r="F29" s="9"/>
      <c r="G29" s="9"/>
      <c r="H29" s="9"/>
    </row>
  </sheetData>
  <mergeCells count="19">
    <mergeCell ref="A1:B1"/>
    <mergeCell ref="A2:M2"/>
    <mergeCell ref="A3:M3"/>
    <mergeCell ref="J4:M4"/>
    <mergeCell ref="A4:A6"/>
    <mergeCell ref="A7:A8"/>
    <mergeCell ref="A9:A10"/>
    <mergeCell ref="A11:A12"/>
    <mergeCell ref="A16:A17"/>
    <mergeCell ref="A18:A19"/>
    <mergeCell ref="A20:A21"/>
    <mergeCell ref="B4:B6"/>
    <mergeCell ref="C4:C6"/>
    <mergeCell ref="D4:D6"/>
    <mergeCell ref="E4:E6"/>
    <mergeCell ref="F4:F6"/>
    <mergeCell ref="G4:G6"/>
    <mergeCell ref="H4:H6"/>
    <mergeCell ref="I4:I6"/>
  </mergeCells>
  <printOptions horizontalCentered="1"/>
  <pageMargins left="0.393055555555556" right="0.393055555555556" top="0.393055555555556" bottom="0.590277777777778" header="0.275" footer="0.275"/>
  <pageSetup paperSize="9" scale="68" fitToHeight="0" orientation="landscape" horizontalDpi="600"/>
  <headerFooter>
    <oddFooter>&amp;C&amp;"Times New Roman"&amp;14-&amp;P+276- &amp;"-"
</oddFooter>
  </headerFooter>
  <ignoredErrors>
    <ignoredError sqref="C7:C22"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翟增力</cp:lastModifiedBy>
  <dcterms:created xsi:type="dcterms:W3CDTF">2025-11-25T01:18:00Z</dcterms:created>
  <dcterms:modified xsi:type="dcterms:W3CDTF">2026-05-12T08:28:42Z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A8CA733A183844428C49CD4B86A793C4_13</vt:lpwstr>
  </property>
  <property fmtid="{D5CDD505-2E9C-101B-9397-08002B2CF9AE}" pid="3" name="KSOProductBuildVer">
    <vt:lpwstr>2052-12.1.0.25860</vt:lpwstr>
  </property>
  <property fmtid="{D5CDD505-2E9C-101B-9397-08002B2CF9AE}" pid="4" name="CalculationRule">
    <vt:i4>0</vt:i4>
  </property>
</Properties>
</file>